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1355" windowHeight="8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26" i="1"/>
  <c r="F27"/>
  <c r="E28"/>
  <c r="D28"/>
  <c r="F36"/>
  <c r="F31"/>
  <c r="F35"/>
  <c r="F34"/>
  <c r="F17"/>
  <c r="E26"/>
  <c r="F12"/>
  <c r="F14"/>
  <c r="F15"/>
  <c r="F16"/>
  <c r="F19"/>
  <c r="F21"/>
  <c r="F22"/>
  <c r="F23"/>
  <c r="F29"/>
  <c r="F30"/>
  <c r="F32"/>
  <c r="F33"/>
  <c r="E11"/>
  <c r="E18"/>
  <c r="E20"/>
  <c r="E24"/>
  <c r="D13"/>
  <c r="D26"/>
  <c r="D24"/>
  <c r="D18"/>
  <c r="D11"/>
  <c r="D20"/>
  <c r="D10" l="1"/>
  <c r="F28"/>
  <c r="F18"/>
  <c r="F20"/>
  <c r="E13"/>
  <c r="E10" s="1"/>
  <c r="E41" s="1"/>
  <c r="F11"/>
  <c r="F13" l="1"/>
  <c r="F10"/>
  <c r="D41"/>
  <c r="F41" s="1"/>
</calcChain>
</file>

<file path=xl/sharedStrings.xml><?xml version="1.0" encoding="utf-8"?>
<sst xmlns="http://schemas.openxmlformats.org/spreadsheetml/2006/main" count="69" uniqueCount="65">
  <si>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</si>
  <si>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</si>
  <si>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</si>
  <si>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</si>
  <si>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</si>
  <si>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</si>
  <si>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</si>
  <si>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</si>
  <si>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</si>
  <si>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</si>
  <si>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</si>
  <si>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</si>
  <si>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</si>
  <si>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</si>
  <si>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</si>
  <si>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</si>
  <si>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</si>
  <si>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</si>
  <si>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</si>
  <si>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</si>
  <si>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</si>
  <si>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</si>
  <si>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</si>
  <si>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</si>
  <si>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</si>
  <si>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</si>
  <si>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</si>
  <si>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</si>
  <si>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</si>
  <si>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</si>
  <si>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</si>
  <si>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</si>
  <si>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</si>
  <si>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</si>
  <si>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</si>
  <si>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</si>
  <si>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</si>
  <si>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</si>
  <si>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</si>
  <si>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</si>
  <si>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</si>
  <si>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</si>
  <si>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</si>
  <si>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</si>
  <si>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</si>
  <si>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</si>
  <si>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</si>
  <si>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</si>
  <si>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</si>
  <si>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</si>
  <si>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</si>
  <si>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</si>
  <si>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</si>
  <si>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</si>
  <si>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</si>
  <si>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</si>
  <si>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</si>
  <si>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</si>
  <si>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поселений(на ремонт дорог)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</si>
  <si>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</si>
  <si>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</si>
  <si>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Прогноз бюджета на 2021 г.</t>
  </si>
  <si>
    <t>Исполнение на 31.12.2020</t>
  </si>
  <si>
    <t xml:space="preserve">Исполнение доходов бюджета Большеивановского сельского поселения по кодам бюджетной классификации доходов за 2020 год </t>
  </si>
  <si>
    <t>От 26.04.2021    №  79/21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</si>
</sst>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7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C9" sqref="C9"/>
    </sheetView>
  </sheetViews>
  <sheetFormatPr defaultRowHeight="12.75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>
      <c r="E1" s="15" t="s">
        <v>56</v>
      </c>
    </row>
    <row r="2" spans="1:9">
      <c r="E2" s="16" t="s">
        <v>57</v>
      </c>
    </row>
    <row r="3" spans="1:9">
      <c r="E3" s="16" t="s">
        <v>60</v>
      </c>
    </row>
    <row r="4" spans="1:9" ht="12" customHeight="1">
      <c r="E4" s="16" t="s">
        <v>64</v>
      </c>
    </row>
    <row r="5" spans="1:9" ht="12" customHeight="1"/>
    <row r="8" spans="1:9" ht="15">
      <c r="B8" s="12" t="s">
        <v>63</v>
      </c>
      <c r="C8" s="13"/>
      <c r="D8" s="13"/>
      <c r="E8" s="13"/>
      <c r="F8" s="13"/>
      <c r="G8" s="14"/>
      <c r="H8" s="13"/>
      <c r="I8" s="13"/>
    </row>
    <row r="9" spans="1:9" s="2" customFormat="1" ht="38.25">
      <c r="A9" s="6" t="s">
        <v>1</v>
      </c>
      <c r="B9" s="6"/>
      <c r="C9" s="6" t="s">
        <v>2</v>
      </c>
      <c r="D9" s="6" t="s">
        <v>61</v>
      </c>
      <c r="E9" s="6" t="s">
        <v>62</v>
      </c>
      <c r="F9" s="6" t="s">
        <v>51</v>
      </c>
      <c r="G9" s="3"/>
    </row>
    <row r="10" spans="1:9" s="4" customFormat="1">
      <c r="A10" s="7">
        <v>0</v>
      </c>
      <c r="B10" s="7" t="s">
        <v>3</v>
      </c>
      <c r="C10" s="7" t="s">
        <v>4</v>
      </c>
      <c r="D10" s="9">
        <f>D11+D13+D18+D20+D24+D26</f>
        <v>2862900</v>
      </c>
      <c r="E10" s="9">
        <f>E11+E13+E18+E20+E24+E26</f>
        <v>2864857.3000000003</v>
      </c>
      <c r="F10" s="9">
        <f>E10/D10*100</f>
        <v>100.06836773900591</v>
      </c>
      <c r="G10" s="5"/>
    </row>
    <row r="11" spans="1:9" s="2" customFormat="1">
      <c r="A11" s="6">
        <v>0</v>
      </c>
      <c r="B11" s="6" t="s">
        <v>5</v>
      </c>
      <c r="C11" s="6" t="s">
        <v>6</v>
      </c>
      <c r="D11" s="9">
        <f>D12</f>
        <v>1074000</v>
      </c>
      <c r="E11" s="9">
        <f>E12</f>
        <v>1073955.3600000001</v>
      </c>
      <c r="F11" s="9">
        <f t="shared" ref="F11:F41" si="0">E11/D11*100</f>
        <v>99.995843575419002</v>
      </c>
      <c r="G11" s="3"/>
    </row>
    <row r="12" spans="1:9" s="2" customFormat="1" ht="51">
      <c r="A12" s="6">
        <v>182</v>
      </c>
      <c r="B12" s="6" t="s">
        <v>7</v>
      </c>
      <c r="C12" s="6" t="s">
        <v>43</v>
      </c>
      <c r="D12" s="10">
        <v>1074000</v>
      </c>
      <c r="E12" s="10">
        <v>1073955.3600000001</v>
      </c>
      <c r="F12" s="9">
        <f t="shared" si="0"/>
        <v>99.995843575419002</v>
      </c>
      <c r="G12" s="3"/>
    </row>
    <row r="13" spans="1:9" s="2" customFormat="1" ht="15">
      <c r="A13" s="6">
        <v>0</v>
      </c>
      <c r="B13" s="6" t="s">
        <v>8</v>
      </c>
      <c r="C13" s="8" t="s">
        <v>0</v>
      </c>
      <c r="D13" s="9">
        <f>D14+D15+D16+D17</f>
        <v>293500</v>
      </c>
      <c r="E13" s="9">
        <f>E14+E15+E16+E17</f>
        <v>293283.06000000006</v>
      </c>
      <c r="F13" s="9">
        <f t="shared" si="0"/>
        <v>99.926085178875653</v>
      </c>
      <c r="G13" s="3"/>
    </row>
    <row r="14" spans="1:9" s="2" customFormat="1" ht="52.9" customHeight="1">
      <c r="A14" s="6">
        <v>100</v>
      </c>
      <c r="B14" s="6" t="s">
        <v>9</v>
      </c>
      <c r="C14" s="6" t="s">
        <v>10</v>
      </c>
      <c r="D14" s="10">
        <v>135500</v>
      </c>
      <c r="E14" s="10">
        <v>135273.22</v>
      </c>
      <c r="F14" s="9">
        <f t="shared" si="0"/>
        <v>99.832634686346864</v>
      </c>
      <c r="G14" s="3"/>
    </row>
    <row r="15" spans="1:9" s="2" customFormat="1" ht="70.150000000000006" customHeight="1">
      <c r="A15" s="6">
        <v>100</v>
      </c>
      <c r="B15" s="6" t="s">
        <v>11</v>
      </c>
      <c r="C15" s="6" t="s">
        <v>12</v>
      </c>
      <c r="D15" s="10">
        <v>1000</v>
      </c>
      <c r="E15" s="10">
        <v>967.57</v>
      </c>
      <c r="F15" s="9">
        <f t="shared" si="0"/>
        <v>96.757000000000005</v>
      </c>
      <c r="G15" s="3"/>
    </row>
    <row r="16" spans="1:9" s="2" customFormat="1" ht="54.6" customHeight="1">
      <c r="A16" s="6">
        <v>100</v>
      </c>
      <c r="B16" s="6" t="s">
        <v>13</v>
      </c>
      <c r="C16" s="6" t="s">
        <v>14</v>
      </c>
      <c r="D16" s="10">
        <v>182000</v>
      </c>
      <c r="E16" s="10">
        <v>181980.49</v>
      </c>
      <c r="F16" s="9">
        <f t="shared" si="0"/>
        <v>99.989280219780213</v>
      </c>
      <c r="G16" s="3"/>
    </row>
    <row r="17" spans="1:7" s="2" customFormat="1" ht="56.45" customHeight="1">
      <c r="A17" s="6">
        <v>100</v>
      </c>
      <c r="B17" s="6" t="s">
        <v>15</v>
      </c>
      <c r="C17" s="6" t="s">
        <v>16</v>
      </c>
      <c r="D17" s="10">
        <v>-25000</v>
      </c>
      <c r="E17" s="10">
        <v>-24938.22</v>
      </c>
      <c r="F17" s="9">
        <f t="shared" si="0"/>
        <v>99.752880000000005</v>
      </c>
      <c r="G17" s="3"/>
    </row>
    <row r="18" spans="1:7" s="2" customFormat="1">
      <c r="A18" s="6">
        <v>0</v>
      </c>
      <c r="B18" s="6" t="s">
        <v>17</v>
      </c>
      <c r="C18" s="6" t="s">
        <v>18</v>
      </c>
      <c r="D18" s="9">
        <f>D19</f>
        <v>2000</v>
      </c>
      <c r="E18" s="9">
        <f>E19</f>
        <v>1953.5</v>
      </c>
      <c r="F18" s="9">
        <f t="shared" si="0"/>
        <v>97.674999999999997</v>
      </c>
      <c r="G18" s="3"/>
    </row>
    <row r="19" spans="1:7" s="2" customFormat="1">
      <c r="A19" s="6">
        <v>182</v>
      </c>
      <c r="B19" s="6" t="s">
        <v>19</v>
      </c>
      <c r="C19" s="6" t="s">
        <v>20</v>
      </c>
      <c r="D19" s="10">
        <v>2000</v>
      </c>
      <c r="E19" s="10">
        <v>1953.5</v>
      </c>
      <c r="F19" s="9">
        <f t="shared" si="0"/>
        <v>97.674999999999997</v>
      </c>
      <c r="G19" s="3"/>
    </row>
    <row r="20" spans="1:7" s="2" customFormat="1">
      <c r="A20" s="6">
        <v>0</v>
      </c>
      <c r="B20" s="6" t="s">
        <v>21</v>
      </c>
      <c r="C20" s="6" t="s">
        <v>22</v>
      </c>
      <c r="D20" s="9">
        <f>D21+D22+D23</f>
        <v>1482400</v>
      </c>
      <c r="E20" s="9">
        <f>E21+E22+E23</f>
        <v>1484113.82</v>
      </c>
      <c r="F20" s="9">
        <f t="shared" si="0"/>
        <v>100.11561117107395</v>
      </c>
      <c r="G20" s="3"/>
    </row>
    <row r="21" spans="1:7" s="2" customFormat="1" ht="38.25">
      <c r="A21" s="6">
        <v>182</v>
      </c>
      <c r="B21" s="6" t="s">
        <v>23</v>
      </c>
      <c r="C21" s="6" t="s">
        <v>24</v>
      </c>
      <c r="D21" s="10">
        <v>22400</v>
      </c>
      <c r="E21" s="10">
        <v>22367.4</v>
      </c>
      <c r="F21" s="9">
        <f t="shared" si="0"/>
        <v>99.8544642857143</v>
      </c>
      <c r="G21" s="3"/>
    </row>
    <row r="22" spans="1:7" s="2" customFormat="1" ht="25.5">
      <c r="A22" s="6">
        <v>182</v>
      </c>
      <c r="B22" s="6" t="s">
        <v>25</v>
      </c>
      <c r="C22" s="6" t="s">
        <v>26</v>
      </c>
      <c r="D22" s="10">
        <v>845000</v>
      </c>
      <c r="E22" s="10">
        <v>844930.05</v>
      </c>
      <c r="F22" s="9">
        <f t="shared" si="0"/>
        <v>99.991721893491132</v>
      </c>
      <c r="G22" s="3"/>
    </row>
    <row r="23" spans="1:7" s="2" customFormat="1" ht="25.5">
      <c r="A23" s="6">
        <v>182</v>
      </c>
      <c r="B23" s="6" t="s">
        <v>27</v>
      </c>
      <c r="C23" s="6" t="s">
        <v>28</v>
      </c>
      <c r="D23" s="10">
        <v>615000</v>
      </c>
      <c r="E23" s="10">
        <v>616816.37</v>
      </c>
      <c r="F23" s="9">
        <f t="shared" si="0"/>
        <v>100.29534471544714</v>
      </c>
      <c r="G23" s="3"/>
    </row>
    <row r="24" spans="1:7" s="2" customFormat="1">
      <c r="A24" s="6">
        <v>0</v>
      </c>
      <c r="B24" s="6" t="s">
        <v>29</v>
      </c>
      <c r="C24" s="6" t="s">
        <v>30</v>
      </c>
      <c r="D24" s="9">
        <f>D25</f>
        <v>0</v>
      </c>
      <c r="E24" s="9">
        <f>E25</f>
        <v>0</v>
      </c>
      <c r="F24" s="9">
        <v>0</v>
      </c>
      <c r="G24" s="3"/>
    </row>
    <row r="25" spans="1:7" s="2" customFormat="1" ht="51">
      <c r="A25" s="6">
        <v>945</v>
      </c>
      <c r="B25" s="6" t="s">
        <v>31</v>
      </c>
      <c r="C25" s="6" t="s">
        <v>32</v>
      </c>
      <c r="D25" s="10">
        <v>0</v>
      </c>
      <c r="E25" s="10">
        <v>0</v>
      </c>
      <c r="F25" s="9">
        <v>0</v>
      </c>
      <c r="G25" s="3"/>
    </row>
    <row r="26" spans="1:7" s="2" customFormat="1">
      <c r="A26" s="6">
        <v>0</v>
      </c>
      <c r="B26" s="6" t="s">
        <v>33</v>
      </c>
      <c r="C26" s="6" t="s">
        <v>34</v>
      </c>
      <c r="D26" s="9">
        <f>D27</f>
        <v>11000</v>
      </c>
      <c r="E26" s="9">
        <f>E27</f>
        <v>11551.56</v>
      </c>
      <c r="F26" s="9">
        <f>F27</f>
        <v>105.01418181818181</v>
      </c>
      <c r="G26" s="3"/>
    </row>
    <row r="27" spans="1:7" s="2" customFormat="1" ht="38.25">
      <c r="A27" s="6">
        <v>802</v>
      </c>
      <c r="B27" s="6" t="s">
        <v>35</v>
      </c>
      <c r="C27" s="6" t="s">
        <v>36</v>
      </c>
      <c r="D27" s="10">
        <v>11000</v>
      </c>
      <c r="E27" s="10">
        <v>11551.56</v>
      </c>
      <c r="F27" s="9">
        <f>E27/D27*100</f>
        <v>105.01418181818181</v>
      </c>
      <c r="G27" s="3"/>
    </row>
    <row r="28" spans="1:7" s="4" customFormat="1">
      <c r="A28" s="7">
        <v>0</v>
      </c>
      <c r="B28" s="7" t="s">
        <v>37</v>
      </c>
      <c r="C28" s="7" t="s">
        <v>38</v>
      </c>
      <c r="D28" s="9">
        <f>D29+D30+D31+D32+D33+D34+D35+D36</f>
        <v>2900426.88</v>
      </c>
      <c r="E28" s="9">
        <f>E29+E30+E31+E32+E33+E34+E35+E36+E37+E38</f>
        <v>2103734.88</v>
      </c>
      <c r="F28" s="9">
        <f t="shared" si="0"/>
        <v>72.531905372494691</v>
      </c>
      <c r="G28" s="5"/>
    </row>
    <row r="29" spans="1:7" s="2" customFormat="1" ht="25.5">
      <c r="A29" s="6">
        <v>945</v>
      </c>
      <c r="B29" s="6" t="s">
        <v>45</v>
      </c>
      <c r="C29" s="6" t="s">
        <v>39</v>
      </c>
      <c r="D29" s="10">
        <v>1178000</v>
      </c>
      <c r="E29" s="10">
        <v>1178000</v>
      </c>
      <c r="F29" s="9">
        <f t="shared" si="0"/>
        <v>100</v>
      </c>
      <c r="G29" s="3"/>
    </row>
    <row r="30" spans="1:7" s="2" customFormat="1" ht="25.5">
      <c r="A30" s="6">
        <v>945</v>
      </c>
      <c r="B30" s="6" t="s">
        <v>49</v>
      </c>
      <c r="C30" s="6" t="s">
        <v>50</v>
      </c>
      <c r="D30" s="10">
        <v>1089900</v>
      </c>
      <c r="E30" s="10">
        <v>1089900</v>
      </c>
      <c r="F30" s="9">
        <f t="shared" si="0"/>
        <v>100</v>
      </c>
      <c r="G30" s="3"/>
    </row>
    <row r="31" spans="1:7" s="2" customFormat="1" ht="25.5">
      <c r="A31" s="6">
        <v>945</v>
      </c>
      <c r="B31" s="6" t="s">
        <v>49</v>
      </c>
      <c r="C31" s="6" t="s">
        <v>58</v>
      </c>
      <c r="D31" s="10">
        <v>76799</v>
      </c>
      <c r="E31" s="10">
        <v>76799</v>
      </c>
      <c r="F31" s="9">
        <f t="shared" ref="F31" si="1">E31/D31*100</f>
        <v>100</v>
      </c>
      <c r="G31" s="3"/>
    </row>
    <row r="32" spans="1:7" s="2" customFormat="1" ht="38.25">
      <c r="A32" s="6">
        <v>945</v>
      </c>
      <c r="B32" s="6" t="s">
        <v>46</v>
      </c>
      <c r="C32" s="6" t="s">
        <v>40</v>
      </c>
      <c r="D32" s="10">
        <v>82700</v>
      </c>
      <c r="E32" s="10">
        <v>82700</v>
      </c>
      <c r="F32" s="9">
        <f t="shared" si="0"/>
        <v>100</v>
      </c>
      <c r="G32" s="3"/>
    </row>
    <row r="33" spans="1:7" s="2" customFormat="1" ht="25.5">
      <c r="A33" s="6">
        <v>945</v>
      </c>
      <c r="B33" s="6" t="s">
        <v>47</v>
      </c>
      <c r="C33" s="6" t="s">
        <v>41</v>
      </c>
      <c r="D33" s="10">
        <v>2900</v>
      </c>
      <c r="E33" s="10">
        <v>2900</v>
      </c>
      <c r="F33" s="9">
        <f t="shared" si="0"/>
        <v>100</v>
      </c>
      <c r="G33" s="3"/>
    </row>
    <row r="34" spans="1:7" s="2" customFormat="1" ht="25.5">
      <c r="A34" s="6">
        <v>945</v>
      </c>
      <c r="B34" s="6" t="s">
        <v>47</v>
      </c>
      <c r="C34" s="6" t="s">
        <v>41</v>
      </c>
      <c r="D34" s="10">
        <v>110000</v>
      </c>
      <c r="E34" s="10">
        <v>0</v>
      </c>
      <c r="F34" s="9">
        <f t="shared" ref="F34:F35" si="2">E34/D34*100</f>
        <v>0</v>
      </c>
      <c r="G34" s="3"/>
    </row>
    <row r="35" spans="1:7" s="2" customFormat="1" ht="25.5">
      <c r="A35" s="6"/>
      <c r="B35" s="6" t="s">
        <v>48</v>
      </c>
      <c r="C35" s="6" t="s">
        <v>44</v>
      </c>
      <c r="D35" s="10">
        <v>350127.88</v>
      </c>
      <c r="E35" s="10">
        <v>350127.88</v>
      </c>
      <c r="F35" s="9">
        <f t="shared" si="2"/>
        <v>100</v>
      </c>
      <c r="G35" s="3"/>
    </row>
    <row r="36" spans="1:7" s="2" customFormat="1" ht="25.5">
      <c r="A36" s="6"/>
      <c r="B36" s="6" t="s">
        <v>48</v>
      </c>
      <c r="C36" s="6" t="s">
        <v>59</v>
      </c>
      <c r="D36" s="10">
        <v>10000</v>
      </c>
      <c r="E36" s="10">
        <v>10000</v>
      </c>
      <c r="F36" s="9">
        <f t="shared" ref="F36" si="3">E36/D36*100</f>
        <v>100</v>
      </c>
      <c r="G36" s="3"/>
    </row>
    <row r="37" spans="1:7" s="2" customFormat="1" ht="25.5">
      <c r="A37" s="6"/>
      <c r="B37" s="6" t="s">
        <v>52</v>
      </c>
      <c r="C37" s="6" t="s">
        <v>53</v>
      </c>
      <c r="D37" s="10">
        <v>0</v>
      </c>
      <c r="E37" s="10">
        <v>-687692</v>
      </c>
      <c r="F37" s="9">
        <v>0</v>
      </c>
      <c r="G37" s="3"/>
    </row>
    <row r="38" spans="1:7" s="2" customFormat="1">
      <c r="A38" s="6"/>
      <c r="B38" s="6" t="s">
        <v>55</v>
      </c>
      <c r="C38" s="6" t="s">
        <v>54</v>
      </c>
      <c r="D38" s="10">
        <v>0</v>
      </c>
      <c r="E38" s="10">
        <v>1000</v>
      </c>
      <c r="F38" s="9">
        <v>0</v>
      </c>
      <c r="G38" s="3"/>
    </row>
    <row r="39" spans="1:7" s="2" customFormat="1">
      <c r="A39" s="6"/>
      <c r="B39" s="6"/>
      <c r="C39" s="6"/>
      <c r="D39" s="11"/>
      <c r="E39" s="10"/>
      <c r="F39" s="9"/>
      <c r="G39" s="3"/>
    </row>
    <row r="40" spans="1:7" s="2" customFormat="1">
      <c r="A40" s="6"/>
      <c r="B40" s="6"/>
      <c r="C40" s="6"/>
      <c r="D40" s="10"/>
      <c r="E40" s="10"/>
      <c r="F40" s="9"/>
      <c r="G40" s="3"/>
    </row>
    <row r="41" spans="1:7">
      <c r="A41" s="6"/>
      <c r="B41" s="6"/>
      <c r="C41" s="6" t="s">
        <v>42</v>
      </c>
      <c r="D41" s="9">
        <f>D28+D10</f>
        <v>5763326.8799999999</v>
      </c>
      <c r="E41" s="9">
        <f>E10+E28</f>
        <v>4968592.18</v>
      </c>
      <c r="F41" s="9">
        <f t="shared" si="0"/>
        <v>86.210487162234315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ivanovka</cp:lastModifiedBy>
  <cp:lastPrinted>2020-07-10T09:31:15Z</cp:lastPrinted>
  <dcterms:created xsi:type="dcterms:W3CDTF">2007-10-31T11:38:30Z</dcterms:created>
  <dcterms:modified xsi:type="dcterms:W3CDTF">2021-05-20T08:52:51Z</dcterms:modified>
</cp:coreProperties>
</file>